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E31AB9AC-F6D0-4711-8D7C-DD38CD20E3B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ubl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G26" i="1" s="1"/>
  <c r="F26" i="1" s="1"/>
  <c r="E23" i="1"/>
  <c r="G23" i="1" s="1"/>
  <c r="F23" i="1" s="1"/>
  <c r="E21" i="1"/>
  <c r="G21" i="1" s="1"/>
  <c r="F21" i="1" s="1"/>
  <c r="E19" i="1"/>
  <c r="E17" i="1"/>
  <c r="G17" i="1" s="1"/>
  <c r="F17" i="1" s="1"/>
  <c r="E14" i="1"/>
  <c r="G14" i="1" s="1"/>
  <c r="F14" i="1" s="1"/>
  <c r="E12" i="1"/>
  <c r="G12" i="1" s="1"/>
  <c r="F12" i="1" s="1"/>
  <c r="G25" i="1"/>
  <c r="F25" i="1" s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E27" i="1" s="1"/>
  <c r="G15" i="1"/>
  <c r="F15" i="1" s="1"/>
  <c r="G19" i="1"/>
  <c r="F19" i="1" s="1"/>
  <c r="G24" i="1" l="1"/>
  <c r="G27" i="1" s="1"/>
  <c r="F27" i="1" s="1"/>
  <c r="F24" i="1" l="1"/>
</calcChain>
</file>

<file path=xl/sharedStrings.xml><?xml version="1.0" encoding="utf-8"?>
<sst xmlns="http://schemas.openxmlformats.org/spreadsheetml/2006/main" count="71" uniqueCount="63">
  <si>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</si>
  <si>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</si>
  <si>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</si>
  <si>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</si>
  <si>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</si>
  <si>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</si>
  <si>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</si>
  <si>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</si>
  <si>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</si>
  <si>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1 sztuka</t>
  </si>
  <si>
    <t>jednokrotna usługa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</si>
  <si>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</si>
  <si>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</si>
  <si>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</si>
  <si>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</si>
  <si>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</si>
  <si>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</si>
  <si>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</si>
  <si>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</si>
  <si>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</si>
  <si>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</si>
  <si>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</si>
  <si>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</si>
  <si>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</si>
  <si>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</si>
  <si>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6A</t>
  </si>
  <si>
    <t>6B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</si>
  <si>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</si>
  <si>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</si>
  <si>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</si>
  <si>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</si>
  <si>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</si>
  <si>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</si>
  <si>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</si>
  <si>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</si>
  <si>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</si>
  <si>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</si>
  <si>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powierzchni w budynku, pokoi biurowych, garażu.</t>
  </si>
  <si>
    <t>Sprzątanie terenu zewnętrznego przy posesji, pielęgnacja zieleni.</t>
  </si>
  <si>
    <t xml:space="preserve">Pranie tapicerek krzeseł. </t>
  </si>
  <si>
    <t>Uwaga: Wykonawca wypełnia pola zaznaczone kolorem białym!</t>
  </si>
  <si>
    <t xml:space="preserve">Pranie chodników, wykładzin, dywanów. </t>
  </si>
  <si>
    <t>Pranie tapicerek foteli.</t>
  </si>
  <si>
    <t>Pranie chodników, wykładzin, dywanów.  (ok. 460 m2 rocznie).</t>
  </si>
  <si>
    <t>Pranie tapicerek krzeseł (ok. 130 sztuk rocznie).</t>
  </si>
  <si>
    <t>Pranie tapicerek foteli (ok. 53 sztuk rocznie)</t>
  </si>
  <si>
    <t>Odśnieżanie dachu budynku i wiaty śmietnikowej z jednoczesnym wywozem śniegu.</t>
  </si>
  <si>
    <t>5G</t>
  </si>
  <si>
    <t>Pranie chodników, wykładzin, dywanów, pranie tapicerek krzeseł, pranie tapicerek foteli.</t>
  </si>
  <si>
    <t>SUMA 5B+5D+5F</t>
  </si>
  <si>
    <t>SUMA 1B+2B+4B+5G+6B</t>
  </si>
  <si>
    <t>Mycie okien i pranie firan.</t>
  </si>
  <si>
    <t>Mycie okien, pranie firan.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</si>
  <si>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</si>
  <si>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</si>
  <si>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biurowych, garażu, odśnieżanie dachu budynku z jednoczesnym wywozem śniegu, pielęgnacji zieleni, terenów zewnętrznych przy posesjach oraz przyległych jej chodnikach w Lubelskiej Delegaturze NIK w Lublinie przy ul. Okopowej 7, 20-022 Lublin</t>
  </si>
  <si>
    <t>36 miesięcy</t>
  </si>
  <si>
    <t>6 usług w trakcie trwania umowy</t>
  </si>
  <si>
    <r>
      <t>460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</si>
  <si>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130 sztuk 
*3 lata</t>
  </si>
  <si>
    <t>53 sztuk 
*3 lata</t>
  </si>
  <si>
    <t xml:space="preserve">18 krotność usługi 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</si>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</sst>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0" fontId="1" fillId="8" borderId="11" xfId="0" applyFont="1" applyFill="1" applyBorder="1" applyAlignment="1" applyProtection="1">
      <alignment horizontal="center" vertical="center"/>
    </xf>
    <xf numFmtId="0" fontId="2" fillId="8" borderId="2" xfId="0" applyFont="1" applyFill="1" applyBorder="1" applyAlignment="1" applyProtection="1">
      <alignment wrapText="1"/>
    </xf>
    <xf numFmtId="0" fontId="1" fillId="8" borderId="2" xfId="0" applyFont="1" applyFill="1" applyBorder="1" applyAlignment="1" applyProtection="1">
      <alignment horizontal="center" vertical="center" wrapText="1"/>
    </xf>
    <xf numFmtId="9" fontId="1" fillId="8" borderId="2" xfId="0" applyNumberFormat="1" applyFont="1" applyFill="1" applyBorder="1" applyAlignment="1" applyProtection="1">
      <alignment horizontal="center" vertical="center"/>
    </xf>
    <xf numFmtId="44" fontId="1" fillId="8" borderId="2" xfId="0" applyNumberFormat="1" applyFont="1" applyFill="1" applyBorder="1" applyAlignment="1" applyProtection="1">
      <alignment horizontal="center" vertical="center"/>
    </xf>
    <xf numFmtId="44" fontId="1" fillId="8" borderId="3" xfId="0" applyNumberFormat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 applyProtection="1">
      <alignment horizontal="center" vertical="center"/>
    </xf>
    <xf numFmtId="0" fontId="2" fillId="8" borderId="4" xfId="0" applyFont="1" applyFill="1" applyBorder="1" applyAlignment="1" applyProtection="1">
      <alignment wrapText="1"/>
    </xf>
    <xf numFmtId="0" fontId="1" fillId="8" borderId="4" xfId="0" applyFont="1" applyFill="1" applyBorder="1" applyAlignment="1" applyProtection="1">
      <alignment horizontal="center" vertical="center" wrapText="1"/>
    </xf>
    <xf numFmtId="9" fontId="1" fillId="8" borderId="4" xfId="0" applyNumberFormat="1" applyFont="1" applyFill="1" applyBorder="1" applyAlignment="1" applyProtection="1">
      <alignment horizontal="center" vertical="center"/>
    </xf>
    <xf numFmtId="44" fontId="1" fillId="8" borderId="4" xfId="0" applyNumberFormat="1" applyFont="1" applyFill="1" applyBorder="1" applyAlignment="1" applyProtection="1">
      <alignment horizontal="center" vertical="center"/>
    </xf>
    <xf numFmtId="44" fontId="1" fillId="8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62</v>
      </c>
      <c r="F1" s="1" t="s">
        <v>27</v>
      </c>
    </row>
    <row r="2" spans="1:7" x14ac:dyDescent="0.35">
      <c r="A2" s="1"/>
      <c r="F2" s="1"/>
    </row>
    <row r="3" spans="1:7" x14ac:dyDescent="0.35">
      <c r="A3" s="97" t="s">
        <v>55</v>
      </c>
      <c r="B3" s="97"/>
      <c r="C3" s="97"/>
      <c r="D3" s="97"/>
      <c r="E3" s="97"/>
      <c r="F3" s="97"/>
      <c r="G3" s="97"/>
    </row>
    <row r="4" spans="1:7" x14ac:dyDescent="0.35">
      <c r="A4" s="97"/>
      <c r="B4" s="97"/>
      <c r="C4" s="97"/>
      <c r="D4" s="97"/>
      <c r="E4" s="97"/>
      <c r="F4" s="97"/>
      <c r="G4" s="97"/>
    </row>
    <row r="5" spans="1:7" x14ac:dyDescent="0.35">
      <c r="A5" s="97"/>
      <c r="B5" s="97"/>
      <c r="C5" s="97"/>
      <c r="D5" s="97"/>
      <c r="E5" s="97"/>
      <c r="F5" s="97"/>
      <c r="G5" s="97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40</v>
      </c>
    </row>
    <row r="8" spans="1:7" ht="17.25" thickBot="1" x14ac:dyDescent="0.4">
      <c r="A8" s="5" t="s">
        <v>33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12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13</v>
      </c>
      <c r="B11" s="16" t="s">
        <v>37</v>
      </c>
      <c r="C11" s="17" t="s">
        <v>6</v>
      </c>
      <c r="D11" s="18">
        <v>0.23</v>
      </c>
      <c r="E11" s="19"/>
      <c r="F11" s="20">
        <f t="shared" ref="F11:F27" si="0">ROUND((G11-E11),2)</f>
        <v>0</v>
      </c>
      <c r="G11" s="21">
        <f>ROUND((E11*1.23),2)</f>
        <v>0</v>
      </c>
    </row>
    <row r="12" spans="1:7" ht="33.75" thickBot="1" x14ac:dyDescent="0.4">
      <c r="A12" s="22" t="s">
        <v>14</v>
      </c>
      <c r="B12" s="23" t="s">
        <v>37</v>
      </c>
      <c r="C12" s="24" t="s">
        <v>56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15</v>
      </c>
      <c r="B13" s="29" t="s">
        <v>38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16</v>
      </c>
      <c r="B14" s="35" t="s">
        <v>38</v>
      </c>
      <c r="C14" s="36" t="s">
        <v>56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34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17</v>
      </c>
      <c r="B16" s="45" t="s">
        <v>51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18</v>
      </c>
      <c r="B17" s="52" t="s">
        <v>52</v>
      </c>
      <c r="C17" s="53" t="s">
        <v>57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19</v>
      </c>
      <c r="B18" s="58" t="s">
        <v>41</v>
      </c>
      <c r="C18" s="59" t="s">
        <v>54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20</v>
      </c>
      <c r="B19" s="64" t="s">
        <v>43</v>
      </c>
      <c r="C19" s="71" t="s">
        <v>58</v>
      </c>
      <c r="D19" s="66">
        <v>0.23</v>
      </c>
      <c r="E19" s="67">
        <f>ROUND(((E18*460)*3),2)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21</v>
      </c>
      <c r="B20" s="69" t="s">
        <v>39</v>
      </c>
      <c r="C20" s="65" t="s">
        <v>9</v>
      </c>
      <c r="D20" s="66">
        <v>0.23</v>
      </c>
      <c r="E20" s="70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22</v>
      </c>
      <c r="B21" s="64" t="s">
        <v>44</v>
      </c>
      <c r="C21" s="71" t="s">
        <v>59</v>
      </c>
      <c r="D21" s="66">
        <v>0.23</v>
      </c>
      <c r="E21" s="67">
        <f>ROUND(((E20*130)*3),2)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23</v>
      </c>
      <c r="B22" s="64" t="s">
        <v>42</v>
      </c>
      <c r="C22" s="65" t="s">
        <v>9</v>
      </c>
      <c r="D22" s="66">
        <v>0.23</v>
      </c>
      <c r="E22" s="70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24</v>
      </c>
      <c r="B23" s="64" t="s">
        <v>45</v>
      </c>
      <c r="C23" s="96" t="s">
        <v>60</v>
      </c>
      <c r="D23" s="66">
        <v>0.23</v>
      </c>
      <c r="E23" s="67">
        <f>ROUND(((E22*53)*3),2)</f>
        <v>0</v>
      </c>
      <c r="F23" s="67">
        <f t="shared" si="0"/>
        <v>0</v>
      </c>
      <c r="G23" s="68">
        <f t="shared" si="1"/>
        <v>0</v>
      </c>
    </row>
    <row r="24" spans="1:7" ht="50.25" thickBot="1" x14ac:dyDescent="0.4">
      <c r="A24" s="72" t="s">
        <v>47</v>
      </c>
      <c r="B24" s="73" t="s">
        <v>48</v>
      </c>
      <c r="C24" s="74" t="s">
        <v>49</v>
      </c>
      <c r="D24" s="75">
        <v>0.23</v>
      </c>
      <c r="E24" s="76">
        <f>ROUND((E19+E21+E23),2)</f>
        <v>0</v>
      </c>
      <c r="F24" s="67">
        <f t="shared" si="0"/>
        <v>0</v>
      </c>
      <c r="G24" s="68">
        <f t="shared" si="1"/>
        <v>0</v>
      </c>
    </row>
    <row r="25" spans="1:7" ht="49.5" x14ac:dyDescent="0.35">
      <c r="A25" s="77" t="s">
        <v>25</v>
      </c>
      <c r="B25" s="78" t="s">
        <v>46</v>
      </c>
      <c r="C25" s="79" t="s">
        <v>10</v>
      </c>
      <c r="D25" s="80">
        <v>0.08</v>
      </c>
      <c r="E25" s="48"/>
      <c r="F25" s="81">
        <f t="shared" si="0"/>
        <v>0</v>
      </c>
      <c r="G25" s="82">
        <f>ROUND((E25*1.08),2)</f>
        <v>0</v>
      </c>
    </row>
    <row r="26" spans="1:7" ht="50.25" thickBot="1" x14ac:dyDescent="0.4">
      <c r="A26" s="83" t="s">
        <v>26</v>
      </c>
      <c r="B26" s="84" t="s">
        <v>46</v>
      </c>
      <c r="C26" s="85" t="s">
        <v>61</v>
      </c>
      <c r="D26" s="86">
        <v>0.08</v>
      </c>
      <c r="E26" s="87">
        <f>ROUND((E25*18),2)</f>
        <v>0</v>
      </c>
      <c r="F26" s="87">
        <f t="shared" si="0"/>
        <v>0</v>
      </c>
      <c r="G26" s="88">
        <f>ROUND((E26*1.08),2)</f>
        <v>0</v>
      </c>
    </row>
    <row r="27" spans="1:7" ht="50.25" thickBot="1" x14ac:dyDescent="0.4">
      <c r="A27" s="89">
        <v>7</v>
      </c>
      <c r="B27" s="90" t="s">
        <v>11</v>
      </c>
      <c r="C27" s="91" t="s">
        <v>50</v>
      </c>
      <c r="D27" s="90"/>
      <c r="E27" s="92">
        <f>ROUND((E12+E14+E17+E24+E26),2)</f>
        <v>0</v>
      </c>
      <c r="F27" s="92">
        <f t="shared" si="0"/>
        <v>0</v>
      </c>
      <c r="G27" s="92">
        <f>ROUND((G12+G14+G17+G24+G26),2)</f>
        <v>0</v>
      </c>
    </row>
    <row r="29" spans="1:7" x14ac:dyDescent="0.35">
      <c r="D29" s="1" t="s">
        <v>35</v>
      </c>
      <c r="E29" s="1"/>
      <c r="F29" s="93"/>
    </row>
    <row r="30" spans="1:7" x14ac:dyDescent="0.35">
      <c r="D30" s="1" t="s">
        <v>28</v>
      </c>
      <c r="E30" s="1"/>
      <c r="F30" s="93"/>
    </row>
    <row r="31" spans="1:7" x14ac:dyDescent="0.35">
      <c r="D31" s="5" t="s">
        <v>29</v>
      </c>
      <c r="E31" s="1"/>
      <c r="F31" s="94"/>
    </row>
    <row r="32" spans="1:7" x14ac:dyDescent="0.35">
      <c r="D32" s="1"/>
      <c r="E32" s="1"/>
      <c r="F32" s="94"/>
    </row>
    <row r="33" spans="3:6" x14ac:dyDescent="0.35">
      <c r="D33" s="1" t="s">
        <v>30</v>
      </c>
      <c r="E33" s="1"/>
      <c r="F33" s="93"/>
    </row>
    <row r="34" spans="3:6" x14ac:dyDescent="0.35">
      <c r="D34" s="1"/>
      <c r="E34" s="1"/>
      <c r="F34" s="93" t="s">
        <v>31</v>
      </c>
    </row>
    <row r="35" spans="3:6" x14ac:dyDescent="0.35">
      <c r="D35" s="1" t="s">
        <v>36</v>
      </c>
      <c r="E35" s="1"/>
      <c r="F35" s="93"/>
    </row>
    <row r="36" spans="3:6" x14ac:dyDescent="0.35">
      <c r="D36" s="1" t="s">
        <v>28</v>
      </c>
      <c r="E36" s="1"/>
      <c r="F36" s="93"/>
    </row>
    <row r="37" spans="3:6" x14ac:dyDescent="0.35">
      <c r="C37" s="95"/>
      <c r="D37" s="95" t="s">
        <v>53</v>
      </c>
    </row>
    <row r="38" spans="3:6" x14ac:dyDescent="0.35">
      <c r="C38" s="95"/>
      <c r="D38" s="95" t="s">
        <v>32</v>
      </c>
    </row>
  </sheetData>
  <sheetProtection algorithmName="SHA-512" hashValue="vO/yGpalq37ncAsndxD6ZAwv0Lbhya1KEOpyEZRJ12wrmYVGihoT49MV8ZV4OCtC45eHHi/kBYb6zE1Drazd5Q==" saltValue="Y/Vb/8sRAsDQlt6mekFoFg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Lublin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2022-04-12T11:52:57Z</cp:lastPrinted>
  <dcterms:created xsi:type="dcterms:W3CDTF">2022-04-08T08:50:24Z</dcterms:created>
  <dcterms:modified xsi:type="dcterms:W3CDTF">2026-04-01T09:59:16Z</dcterms:modified>
</cp:coreProperties>
</file>